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Cuenta de Cobro Boyacá\11-Noviembre\GC\Obligacion 1\"/>
    </mc:Choice>
  </mc:AlternateContent>
  <xr:revisionPtr revIDLastSave="0" documentId="13_ncr:1_{2EC5E1D0-332A-4010-ACE7-7DA3F4DD5DD6}" xr6:coauthVersionLast="47" xr6:coauthVersionMax="47" xr10:uidLastSave="{00000000-0000-0000-0000-000000000000}"/>
  <bookViews>
    <workbookView xWindow="-120" yWindow="-120" windowWidth="20730" windowHeight="11160" xr2:uid="{CDFDADD0-8B6B-45AE-8911-0E762AE3E507}"/>
  </bookViews>
  <sheets>
    <sheet name="Por Competencias" sheetId="1" r:id="rId1"/>
    <sheet name="Por Fase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4" l="1"/>
  <c r="C8" i="4"/>
  <c r="C6" i="4"/>
  <c r="E51" i="4"/>
  <c r="H53" i="4" s="1"/>
  <c r="E47" i="4"/>
  <c r="H48" i="4" s="1"/>
  <c r="E43" i="4"/>
  <c r="H44" i="4" s="1"/>
  <c r="E39" i="4"/>
  <c r="H41" i="4" s="1"/>
  <c r="E35" i="4"/>
  <c r="H36" i="4" s="1"/>
  <c r="E31" i="4"/>
  <c r="H34" i="4" s="1"/>
  <c r="E27" i="4"/>
  <c r="H28" i="4" s="1"/>
  <c r="H25" i="4"/>
  <c r="H24" i="4"/>
  <c r="H23" i="4"/>
  <c r="H22" i="4"/>
  <c r="H21" i="4"/>
  <c r="H20" i="4"/>
  <c r="E20" i="4"/>
  <c r="E19" i="4"/>
  <c r="E15" i="4"/>
  <c r="E14" i="4"/>
  <c r="E8" i="4"/>
  <c r="H33" i="4" l="1"/>
  <c r="H46" i="4"/>
  <c r="H30" i="4"/>
  <c r="H27" i="4"/>
  <c r="H31" i="4"/>
  <c r="H49" i="4"/>
  <c r="H29" i="4"/>
  <c r="H32" i="4"/>
  <c r="H42" i="4"/>
  <c r="E24" i="4"/>
  <c r="H35" i="4"/>
  <c r="H39" i="4"/>
  <c r="H50" i="4"/>
  <c r="H37" i="4"/>
  <c r="H40" i="4"/>
  <c r="H43" i="4"/>
  <c r="H47" i="4"/>
  <c r="H38" i="4"/>
  <c r="H45" i="4"/>
  <c r="H51" i="4"/>
  <c r="H54" i="4"/>
  <c r="H52" i="4"/>
  <c r="E34" i="4" l="1"/>
  <c r="E46" i="4"/>
  <c r="E50" i="4"/>
  <c r="E38" i="4"/>
  <c r="E30" i="4"/>
  <c r="E54" i="4"/>
  <c r="E42" i="4"/>
  <c r="F21" i="1" l="1"/>
  <c r="F22" i="1"/>
  <c r="F23" i="1"/>
  <c r="F24" i="1"/>
  <c r="F25" i="1"/>
  <c r="F20" i="1"/>
  <c r="F51" i="1"/>
  <c r="B20" i="1"/>
  <c r="B51" i="1"/>
  <c r="F54" i="1" s="1"/>
  <c r="B47" i="1"/>
  <c r="F50" i="1" s="1"/>
  <c r="B43" i="1"/>
  <c r="F46" i="1" s="1"/>
  <c r="B39" i="1"/>
  <c r="F42" i="1" s="1"/>
  <c r="B35" i="1"/>
  <c r="F38" i="1" s="1"/>
  <c r="B31" i="1"/>
  <c r="F34" i="1" s="1"/>
  <c r="B24" i="1" l="1"/>
  <c r="F31" i="1"/>
  <c r="F32" i="1"/>
  <c r="F52" i="1"/>
  <c r="F33" i="1"/>
  <c r="F53" i="1"/>
  <c r="F47" i="1"/>
  <c r="F48" i="1"/>
  <c r="F49" i="1"/>
  <c r="F43" i="1"/>
  <c r="F44" i="1"/>
  <c r="F45" i="1"/>
  <c r="F39" i="1"/>
  <c r="F40" i="1"/>
  <c r="F41" i="1"/>
  <c r="F35" i="1"/>
  <c r="F36" i="1"/>
  <c r="F37" i="1"/>
  <c r="B27" i="1"/>
  <c r="F27" i="1" s="1"/>
  <c r="B19" i="1"/>
  <c r="B8" i="1"/>
  <c r="B15" i="1"/>
  <c r="B12" i="1"/>
  <c r="B14" i="1"/>
  <c r="B11" i="1"/>
  <c r="B46" i="1" l="1"/>
  <c r="B54" i="1"/>
  <c r="B34" i="1"/>
  <c r="B50" i="1"/>
  <c r="B42" i="1"/>
  <c r="B38" i="1"/>
  <c r="F28" i="1"/>
  <c r="F29" i="1"/>
  <c r="F30" i="1"/>
  <c r="B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6" authorId="0" shapeId="0" xr:uid="{D0155862-8A24-479B-B7FC-FF4EC7D5093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dias, 14,15,20 y 22 Jornada Pm</t>
        </r>
      </text>
    </comment>
    <comment ref="H7" authorId="0" shapeId="0" xr:uid="{3A05EE2D-03E7-4418-B5DB-B51D3824DCE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16,17,21 de Octubre, Jornada pm
</t>
        </r>
      </text>
    </comment>
    <comment ref="H9" authorId="0" shapeId="0" xr:uid="{1AD02643-25DD-42EA-858E-52D8DA9E90DA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Instructora Doris el dia 
27 de Octubre Jornada pm
</t>
        </r>
      </text>
    </comment>
    <comment ref="I9" authorId="0" shapeId="0" xr:uid="{58C9A74F-ADA1-417E-A739-DFE4BDBFD0E8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El 10 y el 24</t>
        </r>
      </text>
    </comment>
    <comment ref="H10" authorId="0" shapeId="0" xr:uid="{00825C01-21AF-447D-B967-90888AC44C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Instructor asiganado Diana Becerra
Octubre 23 y 30 Jornada pm</t>
        </r>
      </text>
    </comment>
    <comment ref="H12" authorId="0" shapeId="0" xr:uid="{A5564354-8562-4B67-B658-B7755891937E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días, 24, 28, 29, 31 Jornada de la Tarde
</t>
        </r>
      </text>
    </comment>
    <comment ref="I12" authorId="0" shapeId="0" xr:uid="{C91B580C-6DF5-469A-A20C-7B0E807357DE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Los dias 5,6,7, 13, 14, 20, 21, 27, 14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6" authorId="0" shapeId="0" xr:uid="{ED56CE36-65CF-4B34-9879-7F1E6601DE9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dias, 14,15,20 y 22 Jornada Pm</t>
        </r>
      </text>
    </comment>
    <comment ref="J7" authorId="0" shapeId="0" xr:uid="{704E4C7E-911C-446D-88A8-6532FC17B2A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16,17,21 de Octubre, Jornada pm
</t>
        </r>
      </text>
    </comment>
    <comment ref="J9" authorId="0" shapeId="0" xr:uid="{35082735-B8B2-4018-B745-8219FC6DAFDF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Instructora Doris el dia 
27 de Octubre Jornada pm
</t>
        </r>
      </text>
    </comment>
    <comment ref="J10" authorId="0" shapeId="0" xr:uid="{7447D040-7DC3-464D-BEB2-B436F3C52BE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Instructor asiganado Diana Becerra
Octubre 23 y 30 Jornada pm</t>
        </r>
      </text>
    </comment>
    <comment ref="J11" authorId="0" shapeId="0" xr:uid="{4E05FF56-5AB3-4507-96F8-B137C83068BC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días, 24, 28, 29, 31 Jornada de la Tarde
</t>
        </r>
      </text>
    </comment>
  </commentList>
</comments>
</file>

<file path=xl/sharedStrings.xml><?xml version="1.0" encoding="utf-8"?>
<sst xmlns="http://schemas.openxmlformats.org/spreadsheetml/2006/main" count="204" uniqueCount="88">
  <si>
    <t>CODIGO DEL PROGRAMA</t>
  </si>
  <si>
    <t>TIPO DE PROGRAMA</t>
  </si>
  <si>
    <t>TITULADO</t>
  </si>
  <si>
    <t>VERSION DEL PROGRAMA</t>
  </si>
  <si>
    <t>NOMBRE DEL PROGRAMA</t>
  </si>
  <si>
    <t>SERVICIO DE BARISMO</t>
  </si>
  <si>
    <t>HORAS DEL PROGRAMA</t>
  </si>
  <si>
    <t>TITULO DEL PROGRAMA</t>
  </si>
  <si>
    <t>TECNICO</t>
  </si>
  <si>
    <t>HORAS</t>
  </si>
  <si>
    <t>Competencias</t>
  </si>
  <si>
    <t>Resultados de Aprendizajes</t>
  </si>
  <si>
    <t>Horas  de las Competencias</t>
  </si>
  <si>
    <t>Equivalencia en Creditos</t>
  </si>
  <si>
    <t xml:space="preserve">GESTOR DE FICHA </t>
  </si>
  <si>
    <t>Francisco Gonzalez</t>
  </si>
  <si>
    <t>Ficha</t>
  </si>
  <si>
    <t>CREDITOS</t>
  </si>
  <si>
    <t>Atender servicio de alimentos y bebidas según protocolos y estándares de servicio                                                         260201062                                      (192 Horas)</t>
  </si>
  <si>
    <t>MANIPULACIÓN Y USOS DE CAFÉ TOSTADO Y MOLIDO                       270405036                                       (240 Horas)</t>
  </si>
  <si>
    <t>PREPARACIÓN DE BEBIDAS DE CAFÉ ESPRESSO.   270405038                                       (324 Horas)</t>
  </si>
  <si>
    <t>1.  INTERPRETAR LOS PROBLEMAS AMBIENTALES Y DE SST  TENIENDO EN CUENTA  LOS  PLANES Y PROGRAMAS ESTABLECIDOS POR  LA ORGANIZACIÓN Y  EL ENTORNO</t>
  </si>
  <si>
    <t xml:space="preserve"> 1. IDENTIFICAR LA DINÁMICA ORGANIZACIONAL DEL SENA Y EL ROL DE LA FORMACIÓN PROFESIONAL INTEGRAL DE ACUERDO CON SU PROYECTO DE VIDA Y EL DESARROLLO PROFESIONAL</t>
  </si>
  <si>
    <t>3.  VERIFICAR LAS CONDICIONES AMBIENTALES Y DE SST ACORDE CON LOS LINEAMIENTOS ESTABLECIDOS PARA EL ÁREA DE DESEMPEÑO LABORAL.</t>
  </si>
  <si>
    <t>2. EFECTUAR LAS ACCIONES PARA LA PREVENCIÓN Y CONTROL DE LA PROBLEMÁTICA AMBIENTAL Y DE SST, TENIENDO EN CUENTA LOS PROCEDIMIENTOS ESTABLECIDOS POR LA ORGANIZACIÓN.</t>
  </si>
  <si>
    <t>4. REPORTAR LAS CONDICIONES Y ACTOS QUE AFECTEN LA PROTECCIÓN DEL MEDIO AMBIENTE  Y LA SST, DE ACUERDO CON LOS LINEAMIENTOS ESTABLECIDOS EN EL CONTEXTO ORGANIZACIONAL Y SOCIAL.</t>
  </si>
  <si>
    <t>APLICAR PRÁCTICAS  DE PROTECCIÓN AMBIENTAL, SEGURIDAD Y SALUD EN EL TRABAJO 
 220601501                                   (48 Horas)</t>
  </si>
  <si>
    <t>INDUCCIÓN                         240201530                                      (48 Horas)</t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</si>
  <si>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 PROMOVER EL PORTAFOLIO DE PRODUCTOS Y SERVICIOS DE ACUERDO CON TÉCNICAS DE VENTA, PERFIL DE CLIENTE, POLÍTICAS Y METAS DEL ESTABLECIMIENTO.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</si>
  <si>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PROPORCIONAR EL SERVICIO DE ACUERDO CON LOS REQUERIMIENTOS DEL CLIENTE, PROTOCOLOS, TÉCNICAS Y POLÍTICAS DEL ESTABLECIMIENTO.</t>
    </r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</si>
  <si>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 CARACTERIZAR EL CAFÉ DE ACUERDO CON FACTORES DE CALIDAD FÍSICA, CRITERIOS DE USO Y NECESIDADES COMERCIALES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</si>
  <si>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MANEJAR EL CAFÉ EN GRANO Y/O MOLIDO SEGÚN PROCEDIMIENTOS DE TOSTIÓN, EMPAQUE, USOS POTENCIALES DEL PRODUCTO, REQUERIMIENTOS DEL CLIENTE Y NORMATIVIDAD.</t>
    </r>
  </si>
  <si>
    <r>
      <rPr>
        <b/>
        <sz val="11"/>
        <color theme="1"/>
        <rFont val="Calibri"/>
        <family val="2"/>
        <scheme val="minor"/>
      </rPr>
      <t xml:space="preserve">3. </t>
    </r>
    <r>
      <rPr>
        <sz val="11"/>
        <color theme="1"/>
        <rFont val="Calibri"/>
        <family val="2"/>
        <scheme val="minor"/>
      </rPr>
      <t>VERIFICAR LAS CONDICIONES DE CALIDAD SENSORIAL DEL CAFÉ TENIENDO EN CUENTA PARÁMETROS TÉCNICOS, NORMATIVIDAD Y REQUERIMIENTOS DEL CLIENTE.</t>
    </r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</si>
  <si>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 MANIPULAR ALIMENTOS Y BEBIDAS DE ACUERDO CON NORMATIVA SANITARIA Y PARÁMETROS DE INOCUIDAD ALIMENTARIA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</si>
  <si>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DISPONER EQUIPOS PARA LA PREPARACIÓN DE BEBIDAS DE CAFÉ SEGÚN REQUERIMIENTOS TÉCNICOS, HIGIÉNICOS Y DE SEGURIDAD ESTABLECIDOS.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</si>
  <si>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OBTENER CAFÉ FILTRADO SEGÚN MÉTODO PREPARACIÓN, TÉCNICAS DE EXTRACCIÓN, NORMATIVIDAD Y SOLICITUD DEL CLIENTE.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</si>
  <si>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ELABORAR BEBIDAS CON BASE EN CAFÉ ESPRESSO APLICANDO PROCEDIMIENTOS TÉCNICOS, MANTENIENDO LOS ATRIBUTOS SENSORIALES DEL CAFÉ.</t>
    </r>
  </si>
  <si>
    <r>
      <rPr>
        <b/>
        <sz val="11"/>
        <color theme="1"/>
        <rFont val="Calibri"/>
        <family val="2"/>
        <scheme val="minor"/>
      </rPr>
      <t>5.</t>
    </r>
    <r>
      <rPr>
        <sz val="11"/>
        <color theme="1"/>
        <rFont val="Calibri"/>
        <family val="2"/>
        <scheme val="minor"/>
      </rPr>
      <t xml:space="preserve"> PROPONER BEBIDAS O PROCEDIMIENTOS DE ACUERDO CON TENDENCIAS DE CONSUMO, NORMATIVIDAD Y POLÍTICAS COMERCIALES DEL ESTABLECIMIENTO</t>
    </r>
  </si>
  <si>
    <t>4 CONTRIBUIR CON EL FORTALECIMIENTO DE LA CULTURA DE PAZ A PARTIR DE LA DIGNIDAD HUMANA Y LAS ESTRATEGIAS PARA LA TRANSFORMACIÓN DE CONFLICTOS</t>
  </si>
  <si>
    <t>3 PROMOVER EL USO RACIONAL DE LOS RECURSOS NATURALES A PARTIR DE CRITERIOS DE SOSTENIBILIDAD Y SUSTENTABILIDAD ÉTICA Y NORMATIVA VIGENTE</t>
  </si>
  <si>
    <t>2 ESTABLECER RELACIONES DE CRECIMIENTO PERSONAL Y COMUNITARIO A PARTIR DEL BIEN COMÚN COMO APORTE PARA EL DESARROLLO SOCIAL.</t>
  </si>
  <si>
    <t>1 PROMOVER MI DIGNIDAD Y LA DEL OTRO A PARTIR DE LOS PRINCIPIOS Y VALORES ÉTICOS COMO APORTE EN LA INSTAURACIÓN DE UNA CULTURA DE PAZ</t>
  </si>
  <si>
    <t>1 DESARROLLAR HABILIDADES PSICOMOTRICES EN EL CONTEXTO PRODUCTIVO Y SOCIAL.</t>
  </si>
  <si>
    <t>2 PRACTICAR HÁBITOS SALUDABLES MEDIANTE LA APLICACIÓN DE FUNDAMENTOS DE NUTRICIÓN E HIGIENE.</t>
  </si>
  <si>
    <t>3 EJECUTAR ACTIVIDADES DE ACONDICIONAMIENTO FÍSICO ORIENTADAS HACIA EL MEJORAMIENTO DE LA CONDICIÓN FÍSICA EN LOS CONTEXTOS PRODUCTIVO Y SOCIAL.</t>
  </si>
  <si>
    <t>4 IMPLEMENTAR UN PLAN DE ERGONOMÍA Y PAUSAS ACTIVAS SEGÚN LAS CARACTERÍSTICAS DE LA FUNCIÓN PRODUCTIVA.</t>
  </si>
  <si>
    <t>1 INTERPRETAR EL SENTIDO DE LA COMUNICACIÓN COMO MEDIO DE EXPRESIÓN SOCIAL, CULTURAL, LABORAL Y ARTÍSTICA.</t>
  </si>
  <si>
    <t>2 DECODIFICAR MENSAJES COMUNICATIVOS EN SITUACIONES DE LA VIDA SOCIAL Y LABORAL, TENIENDO EN CUENTA EL CONTEXTO DE LA COMUNICACIÓN.</t>
  </si>
  <si>
    <t>3 VALIDAR LA IMPORTANCIA DE LOS PROCESOS COMUNICATIVOS TENIENDO EN CUENTA CRITERIOS DE LÓGICA Y RACIONALIDAD.</t>
  </si>
  <si>
    <t>4 APLICAR ACCIONES DE MEJORAMIENTO EN EL DESARROLLO DE PROCESOS COMUNICATIVOS SEGÚN REQUERIMIENTOS DEL CONTEXTO.</t>
  </si>
  <si>
    <t xml:space="preserve">1- Reconocer el trabajo como factor de movilidad social y transformación vital con referencia a la fenomenología y a los derechos fundamentales en el trabajo. </t>
  </si>
  <si>
    <t xml:space="preserve">2- Valorar la importancia de la ciudadanía laboral con base en el estudio de los derechos humanos y fundamentales en el trabajo. </t>
  </si>
  <si>
    <t xml:space="preserve">3- Practicar los derechos fundamentales en el trabajo de acuerdo con la Constitución Política y los Convenios Internacionales. </t>
  </si>
  <si>
    <t xml:space="preserve">4- Participar en acciones solidarias teniendo en cuenta el ejercicio de los derechos humanos, de los pueblos y de la naturaleza. </t>
  </si>
  <si>
    <t>1 IDENTIFICAR SITUACIONES PROBLEMÁTICAS ASOCIADAS A SUS NECESIDADES DE CONTEXTO APLICANDO PROCEDIMIENTOS MATEMÁTICOS.</t>
  </si>
  <si>
    <t>2 PLANTEAR PROBLEMAS ARITMÉTICOS, GEOMÉTRICOS Y MÉTRICOS DE ACUERDO CON LOS CONTEXTOS PRODUCTIVO Y SOCIAL.</t>
  </si>
  <si>
    <t>3 SOLUCIONAR PROBLEMAS DEL ENTORNO PRODUCTIVO Y SOCIAL APLICANDO PRINCIPIOS MATEMÁTICOS</t>
  </si>
  <si>
    <t>4 VERIFICAR LOS RESULTADOS DE LOS PROCEDIMIENTOS MATEMÁTICOS CONFORME CON LOS REQUERIMIENTOS DE LOS DIFERENTES CONTEXTOS.</t>
  </si>
  <si>
    <t>1 INTEGRAR ELEMENTOS DE LA CULTURA EMPRENDEDORA TENIENDO EN CUENTA EL PERFIL PERSONAL Y EL CONTEXTO DE DESARROLLO SOCIAL.</t>
  </si>
  <si>
    <t>2 CARACTERIZAR LA IDEA DE NEGOCIO TENIENDO EN CUENTA LAS OPORTUNIDADES Y NECESIDADES DEL SECTOR PRODUCTIVO Y SOCIAL</t>
  </si>
  <si>
    <t>4 VALORAR LA PROPUESTA DE NEGOCIO CONFORME CON SU ESTRUCTURA Y NECESIDADES DEL SECTOR PRODUCTIVO Y SOCIAL</t>
  </si>
  <si>
    <t>3 ESTRUCTURAR EL PLAN DE NEGOCIO DE ACUERDO CON LAS CARACTERÍSTICAS EMPRESARIALES Y TENDENCIAS DE MERCADO</t>
  </si>
  <si>
    <t>1 COMPRENDER INFORMACIÓN BÁSICA ORAL Y ESCRITA EN INGLÉS ACERCA DE SÍ MISMO, DE LAS PERSONAS Y DE SU CONTEXTO INMEDIATO EN REALIDADES PRESENTES E HISTORIAS DE VIDA.</t>
  </si>
  <si>
    <t>2 DESCRIBIR A NIVEL BÁSICO, DE FORMA ORAL Y ESCRITA EN INGLÉS PERSONAS, SITUACIONES Y LUGARES DE ACUERDO CON SUS COSTUMBRES Y EXPERIENCIAS DE VIDA.</t>
  </si>
  <si>
    <t>3 PARTICIPAR EN INTERCAMBIOS CONVERSACIONALES BÁSICOS EN FORMA ORAL Y ESCRITA EN INGLÉS EN DIFERENTES SITUACIONES SOCIALES TANTO EN LA COTIDIANIDAD COMO EN EXPERIENCIAS PASADAS.</t>
  </si>
  <si>
    <t>4 LLEVAR A CABO ACCIONES DE MEJORA RELACIONADAS CON EL INTERCAMBIO DE INFORMACIÓN BÁSICA EN INGLÉS, SOBRE SÍ MISMO, OTRAS PERSONAS, SU CONTEXTO INMEDIATO ASÍ COMO DE EXPERIENCIAS PASADAS.</t>
  </si>
  <si>
    <t>5 COMUNICARSE DE MANERA SENCILLA EN INGLÉS EN FORMA ORAL Y ESCRITA CON UN VISITANTE O COLEGA EN UN CONTEXTO LABORAL COTIDIANO.</t>
  </si>
  <si>
    <t>6 PONER EN PRÁCTICA VOCABULARIO BÁSICO Y EXPRESIONES COMUNES DE SU ÁREA OCUPACIONAL EN CONTEXTOS ESPECÍFICOS DE SU TRABAJO POR MEDIO DEL USO DE FRASES SENCILLAS EN FORMA ORAL Y ESCRITA.</t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</si>
  <si>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BRINDAR INFORMACIÓN ACERCA DE PRODUCTOS Y SERVICIOS EN LENGUA INGLESA DE ACUERDO CON LOS REQUERIMIENTOS DEL SERVICIO</t>
    </r>
  </si>
  <si>
    <t>DESARROLLAR PROCESOS DE COMUNICACIÓN EFICACES Y EFECTIVOS, TENIENDO EN CUENTA SITUACIONES  DE ORDEN SOCIAL, PERSONAL Y PRODUCTIVO. AL
 240201524                                      (48 Horas)</t>
  </si>
  <si>
    <t>Ejercer derechos fundamentales del trabajo en el marco de la constitución política y los convenios internacionales.   210201501                                         (48 Horas)</t>
  </si>
  <si>
    <t>Enrique Low Murtra-Interactuar en el contexto productivo y social de acuerdo con principios  éticos para la construcción de una cultura de paz.     240201526                                          (48 Horas)</t>
  </si>
  <si>
    <t>GENERAR HÁBITOS SALUDABLES DE VIDA MEDIANTE LA APLICACIÓN DE PROGRAMAS DE ACTIVIDAD FÍSICA EN LOS CONTEXTOS PRODUCTIVOS Y SOCIALES.                                                    230101507                                          (48 Horas)</t>
  </si>
  <si>
    <t>Gestionar procesos propios de la cultura emprendedora y empresarial de acuerdo con el perfil personal y los requerimientos de los contextos productivo y social.      
 240201529                                          (48 Horas)</t>
  </si>
  <si>
    <t>INTERACTUAR EN LENGUA INGLESA DE FORMA ORAL Y ESCRITA DENTRO DE CONTEXTOS SOCIALES Y LABORALES SEGÚN LOS CRITERIOS ESTABLECIDOS POR EL MARCO COMÚN EUROPEO DE REFERENCIA PARA LAS LENGUAS. 
 240202501                     (180 Horas)</t>
  </si>
  <si>
    <t>Razonar cuantitativamente frente a situaciones susceptibles de ser abordadas de manera matemática en contextos laborales, sociales y personales.                                        240201528                                           (48 Horas)</t>
  </si>
  <si>
    <t>Instructor Asignado</t>
  </si>
  <si>
    <t>Mes de Octubre</t>
  </si>
  <si>
    <t>Mes de Noviem</t>
  </si>
  <si>
    <t>Mes de Diciem</t>
  </si>
  <si>
    <t>Doris Chaves</t>
  </si>
  <si>
    <t>Diana Becerra</t>
  </si>
  <si>
    <t>Francisco González</t>
  </si>
  <si>
    <t>Actividad de Proyecto</t>
  </si>
  <si>
    <t>Fase</t>
  </si>
  <si>
    <t>1.evaluar propuesta de servicios profesionales de Barismo</t>
  </si>
  <si>
    <t>2. CARACTERIZAR EL NEGOCIO DEL CAFÉ DESDE LA EVOLUCIÓN HISTÓRICA, MOTIVACIÓN DE CONSUMO, TENDENCIAS DEL MERCADO, OPORTUNIDADES, PRODUCCIÓN Y TRANSFORMACIÓN Y EL POTENCIAL TURÍSTICO LOCAL</t>
  </si>
  <si>
    <t>0. contextualizar al aprendiz en el proceso de formación, la metodología y el proyecto de formación bajo los lineamientos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</si>
</sst>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ansserif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8"/>
      </right>
      <top/>
      <bottom style="thick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left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left" vertical="center" wrapText="1"/>
    </xf>
    <xf numFmtId="0" fontId="0" fillId="3" borderId="14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left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left" vertical="center" wrapText="1"/>
    </xf>
    <xf numFmtId="0" fontId="0" fillId="4" borderId="1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 wrapText="1"/>
    </xf>
    <xf numFmtId="0" fontId="2" fillId="3" borderId="19" xfId="0" applyFont="1" applyFill="1" applyBorder="1" applyAlignment="1">
      <alignment horizontal="left" vertical="top" wrapText="1"/>
    </xf>
    <xf numFmtId="0" fontId="2" fillId="4" borderId="16" xfId="0" applyFont="1" applyFill="1" applyBorder="1" applyAlignment="1">
      <alignment horizontal="left" vertical="top" wrapText="1"/>
    </xf>
    <xf numFmtId="0" fontId="2" fillId="4" borderId="19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left" vertical="top" wrapText="1"/>
    </xf>
    <xf numFmtId="0" fontId="0" fillId="3" borderId="2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7" borderId="38" xfId="0" applyFont="1" applyFill="1" applyBorder="1" applyAlignment="1">
      <alignment horizontal="left" vertical="center" wrapText="1"/>
    </xf>
    <xf numFmtId="0" fontId="1" fillId="7" borderId="38" xfId="0" applyFont="1" applyFill="1" applyBorder="1" applyAlignment="1">
      <alignment horizontal="center" vertical="center" wrapText="1"/>
    </xf>
    <xf numFmtId="0" fontId="0" fillId="7" borderId="31" xfId="0" applyFont="1" applyFill="1" applyBorder="1" applyAlignment="1">
      <alignment horizontal="center" vertical="center" wrapText="1"/>
    </xf>
    <xf numFmtId="0" fontId="0" fillId="7" borderId="32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0" fillId="3" borderId="41" xfId="0" applyFont="1" applyFill="1" applyBorder="1" applyAlignment="1">
      <alignment horizontal="center" vertical="center" wrapText="1"/>
    </xf>
    <xf numFmtId="0" fontId="0" fillId="3" borderId="42" xfId="0" applyFont="1" applyFill="1" applyBorder="1" applyAlignment="1">
      <alignment horizontal="center" vertical="center" wrapText="1"/>
    </xf>
    <xf numFmtId="0" fontId="0" fillId="3" borderId="43" xfId="0" applyFont="1" applyFill="1" applyBorder="1" applyAlignment="1">
      <alignment horizontal="center" vertical="center" wrapText="1"/>
    </xf>
    <xf numFmtId="0" fontId="0" fillId="4" borderId="41" xfId="0" applyFont="1" applyFill="1" applyBorder="1" applyAlignment="1">
      <alignment horizontal="center" vertical="center" wrapText="1"/>
    </xf>
    <xf numFmtId="0" fontId="0" fillId="4" borderId="42" xfId="0" applyFont="1" applyFill="1" applyBorder="1" applyAlignment="1">
      <alignment horizontal="center" vertical="center" wrapText="1"/>
    </xf>
    <xf numFmtId="0" fontId="0" fillId="4" borderId="43" xfId="0" applyFont="1" applyFill="1" applyBorder="1" applyAlignment="1">
      <alignment horizontal="center" vertical="center" wrapText="1"/>
    </xf>
    <xf numFmtId="0" fontId="0" fillId="3" borderId="4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9" borderId="24" xfId="0" applyFont="1" applyFill="1" applyBorder="1" applyAlignment="1">
      <alignment horizontal="left" vertical="center" wrapText="1"/>
    </xf>
    <xf numFmtId="0" fontId="0" fillId="8" borderId="34" xfId="0" applyFont="1" applyFill="1" applyBorder="1" applyAlignment="1">
      <alignment horizontal="left" vertical="center" wrapText="1"/>
    </xf>
    <xf numFmtId="0" fontId="0" fillId="8" borderId="1" xfId="0" applyFont="1" applyFill="1" applyBorder="1" applyAlignment="1">
      <alignment horizontal="left" vertical="center" wrapText="1"/>
    </xf>
    <xf numFmtId="0" fontId="1" fillId="5" borderId="37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8" borderId="3" xfId="0" applyFont="1" applyFill="1" applyBorder="1" applyAlignment="1">
      <alignment horizontal="left" vertical="center" wrapText="1"/>
    </xf>
    <xf numFmtId="0" fontId="0" fillId="4" borderId="24" xfId="0" applyFont="1" applyFill="1" applyBorder="1" applyAlignment="1">
      <alignment horizontal="center" vertical="center" wrapText="1"/>
    </xf>
    <xf numFmtId="0" fontId="0" fillId="4" borderId="29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 wrapText="1"/>
    </xf>
    <xf numFmtId="0" fontId="0" fillId="4" borderId="12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0" fillId="4" borderId="24" xfId="0" applyFont="1" applyFill="1" applyBorder="1" applyAlignment="1">
      <alignment horizontal="left" vertical="center" wrapText="1"/>
    </xf>
    <xf numFmtId="0" fontId="0" fillId="4" borderId="29" xfId="0" applyFont="1" applyFill="1" applyBorder="1" applyAlignment="1">
      <alignment horizontal="left" vertical="center" wrapText="1"/>
    </xf>
    <xf numFmtId="0" fontId="0" fillId="4" borderId="25" xfId="0" applyFont="1" applyFill="1" applyBorder="1" applyAlignment="1">
      <alignment horizontal="center" vertical="center" wrapText="1"/>
    </xf>
    <xf numFmtId="0" fontId="0" fillId="4" borderId="3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center" vertical="center" wrapText="1"/>
    </xf>
    <xf numFmtId="0" fontId="1" fillId="5" borderId="35" xfId="0" applyFont="1" applyFill="1" applyBorder="1" applyAlignment="1">
      <alignment horizontal="center" vertical="center" wrapText="1"/>
    </xf>
    <xf numFmtId="0" fontId="1" fillId="5" borderId="40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 wrapText="1"/>
    </xf>
    <xf numFmtId="0" fontId="0" fillId="4" borderId="23" xfId="0" applyFont="1" applyFill="1" applyBorder="1" applyAlignment="1">
      <alignment horizontal="center" vertical="center" wrapText="1"/>
    </xf>
    <xf numFmtId="0" fontId="0" fillId="4" borderId="28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 wrapText="1"/>
    </xf>
    <xf numFmtId="0" fontId="0" fillId="4" borderId="17" xfId="0" applyFont="1" applyFill="1" applyBorder="1" applyAlignment="1">
      <alignment horizontal="center" vertical="center" wrapText="1"/>
    </xf>
    <xf numFmtId="0" fontId="0" fillId="4" borderId="18" xfId="0" applyFont="1" applyFill="1" applyBorder="1" applyAlignment="1">
      <alignment horizontal="center" vertical="center" wrapText="1"/>
    </xf>
    <xf numFmtId="0" fontId="0" fillId="0" borderId="46" xfId="0" applyFont="1" applyBorder="1" applyAlignment="1">
      <alignment horizontal="left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0" fillId="8" borderId="3" xfId="0" applyFont="1" applyFill="1" applyBorder="1" applyAlignment="1">
      <alignment horizontal="center" vertical="center" wrapText="1"/>
    </xf>
    <xf numFmtId="0" fontId="0" fillId="8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4DE20-2D05-40F9-B25B-515D349FC4D1}">
  <dimension ref="A1:J54"/>
  <sheetViews>
    <sheetView tabSelected="1" topLeftCell="A7" zoomScale="120" zoomScaleNormal="120" workbookViewId="0">
      <selection activeCell="K10" sqref="K10"/>
    </sheetView>
  </sheetViews>
  <sheetFormatPr baseColWidth="10" defaultColWidth="44.140625" defaultRowHeight="33" customHeight="1"/>
  <cols>
    <col min="1" max="1" width="23.5703125" style="6" customWidth="1"/>
    <col min="2" max="2" width="14.5703125" style="6" customWidth="1"/>
    <col min="3" max="3" width="70.85546875" style="6" customWidth="1"/>
    <col min="4" max="4" width="7.85546875" style="6" bestFit="1" customWidth="1"/>
    <col min="5" max="5" width="7.85546875" style="7" customWidth="1"/>
    <col min="6" max="6" width="9.5703125" style="6" customWidth="1"/>
    <col min="7" max="8" width="9.5703125" style="7" customWidth="1"/>
    <col min="9" max="10" width="8.5703125" style="3" customWidth="1"/>
    <col min="11" max="16384" width="44.140625" style="3"/>
  </cols>
  <sheetData>
    <row r="1" spans="1:10" ht="28.5" customHeight="1">
      <c r="A1" s="1" t="s">
        <v>0</v>
      </c>
      <c r="B1" s="2">
        <v>635604</v>
      </c>
      <c r="C1" s="1" t="s">
        <v>1</v>
      </c>
      <c r="D1" s="136" t="s">
        <v>2</v>
      </c>
      <c r="E1" s="136"/>
      <c r="F1" s="136"/>
    </row>
    <row r="2" spans="1:10" ht="28.5" customHeight="1">
      <c r="A2" s="1" t="s">
        <v>3</v>
      </c>
      <c r="B2" s="2">
        <v>1</v>
      </c>
      <c r="C2" s="1" t="s">
        <v>4</v>
      </c>
      <c r="D2" s="136" t="s">
        <v>5</v>
      </c>
      <c r="E2" s="136"/>
      <c r="F2" s="136"/>
    </row>
    <row r="3" spans="1:10" ht="28.5" customHeight="1">
      <c r="A3" s="1" t="s">
        <v>6</v>
      </c>
      <c r="B3" s="2">
        <v>1320</v>
      </c>
      <c r="C3" s="1" t="s">
        <v>7</v>
      </c>
      <c r="D3" s="136" t="s">
        <v>8</v>
      </c>
      <c r="E3" s="136"/>
      <c r="F3" s="136"/>
    </row>
    <row r="4" spans="1:10" ht="28.5" customHeight="1">
      <c r="A4" s="1" t="s">
        <v>16</v>
      </c>
      <c r="B4" s="4">
        <v>3314023</v>
      </c>
      <c r="C4" s="1" t="s">
        <v>14</v>
      </c>
      <c r="D4" s="144" t="s">
        <v>15</v>
      </c>
      <c r="E4" s="144"/>
      <c r="F4" s="144"/>
    </row>
    <row r="5" spans="1:10" ht="30.75" thickBot="1">
      <c r="A5" s="59" t="s">
        <v>10</v>
      </c>
      <c r="B5" s="59" t="s">
        <v>12</v>
      </c>
      <c r="C5" s="59" t="s">
        <v>11</v>
      </c>
      <c r="D5" s="59" t="s">
        <v>9</v>
      </c>
      <c r="E5" s="59"/>
      <c r="F5" s="59" t="s">
        <v>17</v>
      </c>
      <c r="G5" s="58" t="s">
        <v>76</v>
      </c>
      <c r="H5" s="58" t="s">
        <v>77</v>
      </c>
      <c r="I5" s="58" t="s">
        <v>78</v>
      </c>
      <c r="J5" s="58" t="s">
        <v>79</v>
      </c>
    </row>
    <row r="6" spans="1:10" ht="30.75" customHeight="1">
      <c r="A6" s="154" t="s">
        <v>27</v>
      </c>
      <c r="B6" s="114">
        <v>48</v>
      </c>
      <c r="C6" s="140" t="s">
        <v>22</v>
      </c>
      <c r="D6" s="114">
        <v>48</v>
      </c>
      <c r="E6" s="114"/>
      <c r="F6" s="142">
        <v>1</v>
      </c>
      <c r="G6" s="62" t="s">
        <v>80</v>
      </c>
      <c r="H6" s="64">
        <v>24</v>
      </c>
    </row>
    <row r="7" spans="1:10" ht="30.75" customHeight="1" thickBot="1">
      <c r="A7" s="155"/>
      <c r="B7" s="115"/>
      <c r="C7" s="141"/>
      <c r="D7" s="115"/>
      <c r="E7" s="115"/>
      <c r="F7" s="143"/>
      <c r="G7" s="63" t="s">
        <v>82</v>
      </c>
      <c r="H7" s="65">
        <v>18</v>
      </c>
    </row>
    <row r="8" spans="1:10" ht="47.25" customHeight="1" thickBot="1">
      <c r="A8" s="150" t="s">
        <v>18</v>
      </c>
      <c r="B8" s="85">
        <f>SUM(D8:D11)</f>
        <v>192</v>
      </c>
      <c r="C8" s="86" t="s">
        <v>28</v>
      </c>
      <c r="D8" s="82">
        <v>72</v>
      </c>
      <c r="E8" s="82"/>
      <c r="F8" s="82">
        <v>1.5</v>
      </c>
    </row>
    <row r="9" spans="1:10" ht="27.75" customHeight="1">
      <c r="A9" s="151"/>
      <c r="B9" s="132" t="s">
        <v>13</v>
      </c>
      <c r="C9" s="128" t="s">
        <v>29</v>
      </c>
      <c r="D9" s="130">
        <v>72</v>
      </c>
      <c r="E9" s="43"/>
      <c r="F9" s="130">
        <v>1.5</v>
      </c>
      <c r="G9" s="62" t="s">
        <v>80</v>
      </c>
      <c r="H9" s="64">
        <v>6</v>
      </c>
      <c r="I9" s="64">
        <v>12</v>
      </c>
    </row>
    <row r="10" spans="1:10" ht="27.75" customHeight="1">
      <c r="A10" s="152"/>
      <c r="B10" s="133"/>
      <c r="C10" s="129"/>
      <c r="D10" s="131"/>
      <c r="E10" s="83"/>
      <c r="F10" s="131"/>
      <c r="G10" s="68" t="s">
        <v>81</v>
      </c>
      <c r="H10" s="77">
        <v>12</v>
      </c>
    </row>
    <row r="11" spans="1:10" ht="32.25" customHeight="1" thickBot="1">
      <c r="A11" s="153"/>
      <c r="B11" s="70">
        <f>SUM(F8:F11)</f>
        <v>4</v>
      </c>
      <c r="C11" s="78" t="s">
        <v>68</v>
      </c>
      <c r="D11" s="79">
        <v>48</v>
      </c>
      <c r="E11" s="79"/>
      <c r="F11" s="79">
        <v>1</v>
      </c>
      <c r="G11" s="80"/>
      <c r="H11" s="81"/>
    </row>
    <row r="12" spans="1:10" ht="30">
      <c r="A12" s="147" t="s">
        <v>19</v>
      </c>
      <c r="B12" s="75">
        <f>SUM(D12:D14)</f>
        <v>240</v>
      </c>
      <c r="C12" s="66" t="s">
        <v>30</v>
      </c>
      <c r="D12" s="67">
        <v>72</v>
      </c>
      <c r="E12" s="67"/>
      <c r="F12" s="67">
        <v>1.5</v>
      </c>
      <c r="G12" s="68" t="s">
        <v>82</v>
      </c>
      <c r="H12" s="77">
        <v>24</v>
      </c>
      <c r="I12" s="77">
        <v>54</v>
      </c>
    </row>
    <row r="13" spans="1:10" ht="45">
      <c r="A13" s="148"/>
      <c r="B13" s="8" t="s">
        <v>13</v>
      </c>
      <c r="C13" s="40" t="s">
        <v>31</v>
      </c>
      <c r="D13" s="41">
        <v>84</v>
      </c>
      <c r="E13" s="41"/>
      <c r="F13" s="41">
        <v>1.75</v>
      </c>
      <c r="G13" s="68"/>
      <c r="H13" s="69"/>
    </row>
    <row r="14" spans="1:10" ht="45.75" thickBot="1">
      <c r="A14" s="149"/>
      <c r="B14" s="76">
        <f>SUM(F12:F14)</f>
        <v>5</v>
      </c>
      <c r="C14" s="71" t="s">
        <v>32</v>
      </c>
      <c r="D14" s="72">
        <v>84</v>
      </c>
      <c r="E14" s="72"/>
      <c r="F14" s="72">
        <v>1.75</v>
      </c>
      <c r="G14" s="63"/>
      <c r="H14" s="73"/>
    </row>
    <row r="15" spans="1:10" ht="30">
      <c r="A15" s="145" t="s">
        <v>20</v>
      </c>
      <c r="B15" s="74">
        <f>SUM(D15:D19)</f>
        <v>324</v>
      </c>
      <c r="C15" s="60" t="s">
        <v>33</v>
      </c>
      <c r="D15" s="61">
        <v>48</v>
      </c>
      <c r="E15" s="83"/>
      <c r="F15" s="61">
        <v>1</v>
      </c>
    </row>
    <row r="16" spans="1:10" ht="33.75" customHeight="1">
      <c r="A16" s="120"/>
      <c r="B16" s="120" t="s">
        <v>13</v>
      </c>
      <c r="C16" s="40" t="s">
        <v>34</v>
      </c>
      <c r="D16" s="41">
        <v>48</v>
      </c>
      <c r="E16" s="41"/>
      <c r="F16" s="41">
        <v>1</v>
      </c>
    </row>
    <row r="17" spans="1:6" ht="30">
      <c r="A17" s="120"/>
      <c r="B17" s="120"/>
      <c r="C17" s="40" t="s">
        <v>35</v>
      </c>
      <c r="D17" s="41">
        <v>84</v>
      </c>
      <c r="E17" s="41"/>
      <c r="F17" s="41">
        <v>1.75</v>
      </c>
    </row>
    <row r="18" spans="1:6" ht="45">
      <c r="A18" s="120"/>
      <c r="B18" s="120"/>
      <c r="C18" s="40" t="s">
        <v>36</v>
      </c>
      <c r="D18" s="41">
        <v>96</v>
      </c>
      <c r="E18" s="41"/>
      <c r="F18" s="41">
        <v>2</v>
      </c>
    </row>
    <row r="19" spans="1:6" ht="45.75" thickBot="1">
      <c r="A19" s="146"/>
      <c r="B19" s="44">
        <f>SUM(F15:F19)</f>
        <v>6.75</v>
      </c>
      <c r="C19" s="42" t="s">
        <v>37</v>
      </c>
      <c r="D19" s="43">
        <v>48</v>
      </c>
      <c r="E19" s="43"/>
      <c r="F19" s="43">
        <v>1</v>
      </c>
    </row>
    <row r="20" spans="1:6" ht="39" thickTop="1">
      <c r="A20" s="121" t="s">
        <v>74</v>
      </c>
      <c r="B20" s="124">
        <f>SUM(D20:D25)</f>
        <v>180</v>
      </c>
      <c r="C20" s="53" t="s">
        <v>62</v>
      </c>
      <c r="D20" s="54">
        <v>30</v>
      </c>
      <c r="E20" s="96"/>
      <c r="F20" s="55">
        <f>(D20/48)</f>
        <v>0.625</v>
      </c>
    </row>
    <row r="21" spans="1:6" ht="38.25">
      <c r="A21" s="122"/>
      <c r="B21" s="125"/>
      <c r="C21" s="9" t="s">
        <v>63</v>
      </c>
      <c r="D21" s="5">
        <v>30</v>
      </c>
      <c r="E21" s="97"/>
      <c r="F21" s="56">
        <f t="shared" ref="F21:F25" si="0">(D21/48)</f>
        <v>0.625</v>
      </c>
    </row>
    <row r="22" spans="1:6" ht="39" customHeight="1">
      <c r="A22" s="122"/>
      <c r="B22" s="126" t="s">
        <v>13</v>
      </c>
      <c r="C22" s="9" t="s">
        <v>64</v>
      </c>
      <c r="D22" s="5">
        <v>30</v>
      </c>
      <c r="E22" s="97"/>
      <c r="F22" s="56">
        <f t="shared" si="0"/>
        <v>0.625</v>
      </c>
    </row>
    <row r="23" spans="1:6" ht="51">
      <c r="A23" s="122"/>
      <c r="B23" s="126"/>
      <c r="C23" s="9" t="s">
        <v>65</v>
      </c>
      <c r="D23" s="5">
        <v>30</v>
      </c>
      <c r="E23" s="97"/>
      <c r="F23" s="56">
        <f t="shared" si="0"/>
        <v>0.625</v>
      </c>
    </row>
    <row r="24" spans="1:6" ht="38.25">
      <c r="A24" s="122"/>
      <c r="B24" s="125">
        <f>SUM(F20:F25)</f>
        <v>3.75</v>
      </c>
      <c r="C24" s="9" t="s">
        <v>66</v>
      </c>
      <c r="D24" s="5">
        <v>30</v>
      </c>
      <c r="E24" s="97"/>
      <c r="F24" s="56">
        <f t="shared" si="0"/>
        <v>0.625</v>
      </c>
    </row>
    <row r="25" spans="1:6" ht="39" thickBot="1">
      <c r="A25" s="123"/>
      <c r="B25" s="127"/>
      <c r="C25" s="51" t="s">
        <v>67</v>
      </c>
      <c r="D25" s="52">
        <v>30</v>
      </c>
      <c r="E25" s="98"/>
      <c r="F25" s="57">
        <f t="shared" si="0"/>
        <v>0.625</v>
      </c>
    </row>
    <row r="26" spans="1:6" ht="33" customHeight="1" thickTop="1" thickBot="1">
      <c r="A26" s="17" t="s">
        <v>10</v>
      </c>
      <c r="B26" s="18" t="s">
        <v>12</v>
      </c>
      <c r="C26" s="18" t="s">
        <v>11</v>
      </c>
      <c r="D26" s="18" t="s">
        <v>9</v>
      </c>
      <c r="E26" s="99"/>
      <c r="F26" s="19" t="s">
        <v>17</v>
      </c>
    </row>
    <row r="27" spans="1:6" ht="45.75" thickTop="1">
      <c r="A27" s="137" t="s">
        <v>26</v>
      </c>
      <c r="B27" s="20">
        <f>SUM(D27:D30)</f>
        <v>48</v>
      </c>
      <c r="C27" s="22" t="s">
        <v>21</v>
      </c>
      <c r="D27" s="20">
        <v>12</v>
      </c>
      <c r="E27" s="100"/>
      <c r="F27" s="23">
        <f>(D27/B27)</f>
        <v>0.25</v>
      </c>
    </row>
    <row r="28" spans="1:6" ht="45">
      <c r="A28" s="138"/>
      <c r="B28" s="126" t="s">
        <v>13</v>
      </c>
      <c r="C28" s="11" t="s">
        <v>24</v>
      </c>
      <c r="D28" s="10">
        <v>12</v>
      </c>
      <c r="E28" s="101"/>
      <c r="F28" s="24">
        <f>(D28/B27)</f>
        <v>0.25</v>
      </c>
    </row>
    <row r="29" spans="1:6" ht="36.75" customHeight="1">
      <c r="A29" s="138"/>
      <c r="B29" s="126"/>
      <c r="C29" s="11" t="s">
        <v>23</v>
      </c>
      <c r="D29" s="10">
        <v>12</v>
      </c>
      <c r="E29" s="101"/>
      <c r="F29" s="24">
        <f>(D29/B27)</f>
        <v>0.25</v>
      </c>
    </row>
    <row r="30" spans="1:6" ht="45.75" thickBot="1">
      <c r="A30" s="139"/>
      <c r="B30" s="21">
        <f>SUM(F27:F30)</f>
        <v>1</v>
      </c>
      <c r="C30" s="25" t="s">
        <v>25</v>
      </c>
      <c r="D30" s="21">
        <v>12</v>
      </c>
      <c r="E30" s="102"/>
      <c r="F30" s="26">
        <f>(D30/B27)</f>
        <v>0.25</v>
      </c>
    </row>
    <row r="31" spans="1:6" ht="45.75" thickTop="1">
      <c r="A31" s="116" t="s">
        <v>71</v>
      </c>
      <c r="B31" s="27">
        <f>SUM(D31:D34)</f>
        <v>48</v>
      </c>
      <c r="C31" s="28" t="s">
        <v>41</v>
      </c>
      <c r="D31" s="27">
        <v>12</v>
      </c>
      <c r="E31" s="103"/>
      <c r="F31" s="29">
        <f>(D31/B31)</f>
        <v>0.25</v>
      </c>
    </row>
    <row r="32" spans="1:6" ht="33" customHeight="1">
      <c r="A32" s="117"/>
      <c r="B32" s="119" t="s">
        <v>13</v>
      </c>
      <c r="C32" s="15" t="s">
        <v>40</v>
      </c>
      <c r="D32" s="14">
        <v>12</v>
      </c>
      <c r="E32" s="104"/>
      <c r="F32" s="30">
        <f>(D32/B31)</f>
        <v>0.25</v>
      </c>
    </row>
    <row r="33" spans="1:6" ht="45">
      <c r="A33" s="117"/>
      <c r="B33" s="119"/>
      <c r="C33" s="15" t="s">
        <v>39</v>
      </c>
      <c r="D33" s="14">
        <v>12</v>
      </c>
      <c r="E33" s="104"/>
      <c r="F33" s="30">
        <f>(D33/B31)</f>
        <v>0.25</v>
      </c>
    </row>
    <row r="34" spans="1:6" ht="45.75" thickBot="1">
      <c r="A34" s="118"/>
      <c r="B34" s="31">
        <f>SUM(F31:F34)</f>
        <v>1</v>
      </c>
      <c r="C34" s="32" t="s">
        <v>38</v>
      </c>
      <c r="D34" s="31">
        <v>12</v>
      </c>
      <c r="E34" s="105"/>
      <c r="F34" s="33">
        <f>(D34/B31)</f>
        <v>0.25</v>
      </c>
    </row>
    <row r="35" spans="1:6" ht="40.5" customHeight="1" thickTop="1">
      <c r="A35" s="137" t="s">
        <v>72</v>
      </c>
      <c r="B35" s="20">
        <f>SUM(D35:D38)</f>
        <v>48</v>
      </c>
      <c r="C35" s="34" t="s">
        <v>42</v>
      </c>
      <c r="D35" s="20">
        <v>12</v>
      </c>
      <c r="E35" s="100"/>
      <c r="F35" s="23">
        <f>(D35/B35)</f>
        <v>0.25</v>
      </c>
    </row>
    <row r="36" spans="1:6" ht="40.5" customHeight="1">
      <c r="A36" s="138"/>
      <c r="B36" s="126" t="s">
        <v>13</v>
      </c>
      <c r="C36" s="12" t="s">
        <v>43</v>
      </c>
      <c r="D36" s="10">
        <v>12</v>
      </c>
      <c r="E36" s="101"/>
      <c r="F36" s="24">
        <f>(D36/B35)</f>
        <v>0.25</v>
      </c>
    </row>
    <row r="37" spans="1:6" ht="40.5" customHeight="1">
      <c r="A37" s="138"/>
      <c r="B37" s="126"/>
      <c r="C37" s="12" t="s">
        <v>44</v>
      </c>
      <c r="D37" s="10">
        <v>12</v>
      </c>
      <c r="E37" s="101"/>
      <c r="F37" s="24">
        <f>(D37/B35)</f>
        <v>0.25</v>
      </c>
    </row>
    <row r="38" spans="1:6" ht="40.5" customHeight="1" thickBot="1">
      <c r="A38" s="139"/>
      <c r="B38" s="21">
        <f>SUM(F35:F38)</f>
        <v>1</v>
      </c>
      <c r="C38" s="35" t="s">
        <v>45</v>
      </c>
      <c r="D38" s="21">
        <v>12</v>
      </c>
      <c r="E38" s="102"/>
      <c r="F38" s="26">
        <f>(D38/B35)</f>
        <v>0.25</v>
      </c>
    </row>
    <row r="39" spans="1:6" ht="35.25" customHeight="1" thickTop="1">
      <c r="A39" s="116" t="s">
        <v>69</v>
      </c>
      <c r="B39" s="27">
        <f>SUM(D39:D42)</f>
        <v>48</v>
      </c>
      <c r="C39" s="45" t="s">
        <v>46</v>
      </c>
      <c r="D39" s="27">
        <v>12</v>
      </c>
      <c r="E39" s="103"/>
      <c r="F39" s="29">
        <f>(D39/B39)</f>
        <v>0.25</v>
      </c>
    </row>
    <row r="40" spans="1:6" ht="35.25" customHeight="1">
      <c r="A40" s="117"/>
      <c r="B40" s="119" t="s">
        <v>13</v>
      </c>
      <c r="C40" s="46" t="s">
        <v>47</v>
      </c>
      <c r="D40" s="14">
        <v>12</v>
      </c>
      <c r="E40" s="104"/>
      <c r="F40" s="30">
        <f>(D40/B39)</f>
        <v>0.25</v>
      </c>
    </row>
    <row r="41" spans="1:6" ht="35.25" customHeight="1">
      <c r="A41" s="117"/>
      <c r="B41" s="119"/>
      <c r="C41" s="46" t="s">
        <v>48</v>
      </c>
      <c r="D41" s="14">
        <v>12</v>
      </c>
      <c r="E41" s="104"/>
      <c r="F41" s="30">
        <f>(D41/B39)</f>
        <v>0.25</v>
      </c>
    </row>
    <row r="42" spans="1:6" ht="35.25" customHeight="1" thickBot="1">
      <c r="A42" s="118"/>
      <c r="B42" s="31">
        <f>SUM(F39:F42)</f>
        <v>1</v>
      </c>
      <c r="C42" s="47" t="s">
        <v>49</v>
      </c>
      <c r="D42" s="31">
        <v>12</v>
      </c>
      <c r="E42" s="105"/>
      <c r="F42" s="33">
        <f>(D42/B39)</f>
        <v>0.25</v>
      </c>
    </row>
    <row r="43" spans="1:6" ht="27.75" customHeight="1" thickTop="1" thickBot="1">
      <c r="A43" s="134" t="s">
        <v>70</v>
      </c>
      <c r="B43" s="20">
        <f>SUM(D43:D46)</f>
        <v>48</v>
      </c>
      <c r="C43" s="36" t="s">
        <v>50</v>
      </c>
      <c r="D43" s="20">
        <v>12</v>
      </c>
      <c r="E43" s="100"/>
      <c r="F43" s="23">
        <f>(D43/B43)</f>
        <v>0.25</v>
      </c>
    </row>
    <row r="44" spans="1:6" ht="31.5" customHeight="1" thickBot="1">
      <c r="A44" s="135"/>
      <c r="B44" s="126" t="s">
        <v>13</v>
      </c>
      <c r="C44" s="13" t="s">
        <v>51</v>
      </c>
      <c r="D44" s="10">
        <v>12</v>
      </c>
      <c r="E44" s="101"/>
      <c r="F44" s="24">
        <f>(D44/B43)</f>
        <v>0.25</v>
      </c>
    </row>
    <row r="45" spans="1:6" ht="31.5" customHeight="1" thickBot="1">
      <c r="A45" s="135"/>
      <c r="B45" s="126"/>
      <c r="C45" s="13" t="s">
        <v>52</v>
      </c>
      <c r="D45" s="10">
        <v>12</v>
      </c>
      <c r="E45" s="101"/>
      <c r="F45" s="24">
        <f>(D45/B43)</f>
        <v>0.25</v>
      </c>
    </row>
    <row r="46" spans="1:6" ht="31.5" customHeight="1" thickBot="1">
      <c r="A46" s="156"/>
      <c r="B46" s="21">
        <f>SUM(F43:F46)</f>
        <v>1</v>
      </c>
      <c r="C46" s="37" t="s">
        <v>53</v>
      </c>
      <c r="D46" s="21">
        <v>12</v>
      </c>
      <c r="E46" s="102"/>
      <c r="F46" s="26">
        <f>(D46/B43)</f>
        <v>0.25</v>
      </c>
    </row>
    <row r="47" spans="1:6" ht="39.75" thickTop="1" thickBot="1">
      <c r="A47" s="157" t="s">
        <v>75</v>
      </c>
      <c r="B47" s="27">
        <f>SUM(D47:D50)</f>
        <v>48</v>
      </c>
      <c r="C47" s="38" t="s">
        <v>54</v>
      </c>
      <c r="D47" s="27">
        <v>12</v>
      </c>
      <c r="E47" s="103"/>
      <c r="F47" s="29">
        <f>(D47/B47)</f>
        <v>0.25</v>
      </c>
    </row>
    <row r="48" spans="1:6" ht="26.25" thickBot="1">
      <c r="A48" s="158"/>
      <c r="B48" s="119" t="s">
        <v>13</v>
      </c>
      <c r="C48" s="16" t="s">
        <v>55</v>
      </c>
      <c r="D48" s="14">
        <v>12</v>
      </c>
      <c r="E48" s="104"/>
      <c r="F48" s="30">
        <f>(D48/B47)</f>
        <v>0.25</v>
      </c>
    </row>
    <row r="49" spans="1:6" ht="25.5" customHeight="1" thickBot="1">
      <c r="A49" s="158"/>
      <c r="B49" s="119"/>
      <c r="C49" s="16" t="s">
        <v>56</v>
      </c>
      <c r="D49" s="14">
        <v>12</v>
      </c>
      <c r="E49" s="104"/>
      <c r="F49" s="30">
        <f>(D49/B47)</f>
        <v>0.25</v>
      </c>
    </row>
    <row r="50" spans="1:6" ht="39" thickBot="1">
      <c r="A50" s="159"/>
      <c r="B50" s="31">
        <f>SUM(F47:F50)</f>
        <v>1</v>
      </c>
      <c r="C50" s="39" t="s">
        <v>57</v>
      </c>
      <c r="D50" s="31">
        <v>12</v>
      </c>
      <c r="E50" s="105"/>
      <c r="F50" s="33">
        <f>(D50/B47)</f>
        <v>0.25</v>
      </c>
    </row>
    <row r="51" spans="1:6" ht="39" customHeight="1" thickTop="1" thickBot="1">
      <c r="A51" s="134" t="s">
        <v>73</v>
      </c>
      <c r="B51" s="20">
        <f>SUM(D51:D54)</f>
        <v>48</v>
      </c>
      <c r="C51" s="36" t="s">
        <v>58</v>
      </c>
      <c r="D51" s="20">
        <v>12</v>
      </c>
      <c r="E51" s="100"/>
      <c r="F51" s="23">
        <f>(D51/B51)</f>
        <v>0.25</v>
      </c>
    </row>
    <row r="52" spans="1:6" ht="39" customHeight="1" thickBot="1">
      <c r="A52" s="135"/>
      <c r="B52" s="126" t="s">
        <v>13</v>
      </c>
      <c r="C52" s="13" t="s">
        <v>59</v>
      </c>
      <c r="D52" s="10">
        <v>12</v>
      </c>
      <c r="E52" s="101"/>
      <c r="F52" s="24">
        <f>(D52/B51)</f>
        <v>0.25</v>
      </c>
    </row>
    <row r="53" spans="1:6" ht="39" customHeight="1" thickBot="1">
      <c r="A53" s="135"/>
      <c r="B53" s="126"/>
      <c r="C53" s="13" t="s">
        <v>61</v>
      </c>
      <c r="D53" s="10">
        <v>12</v>
      </c>
      <c r="E53" s="101"/>
      <c r="F53" s="24">
        <f>(D53/B51)</f>
        <v>0.25</v>
      </c>
    </row>
    <row r="54" spans="1:6" ht="39" customHeight="1">
      <c r="A54" s="135"/>
      <c r="B54" s="48">
        <f>SUM(F51:F54)</f>
        <v>1</v>
      </c>
      <c r="C54" s="49" t="s">
        <v>60</v>
      </c>
      <c r="D54" s="48">
        <v>12</v>
      </c>
      <c r="E54" s="106"/>
      <c r="F54" s="50">
        <f>(D54/B51)</f>
        <v>0.25</v>
      </c>
    </row>
  </sheetData>
  <mergeCells count="36">
    <mergeCell ref="A43:A46"/>
    <mergeCell ref="B44:B45"/>
    <mergeCell ref="A47:A50"/>
    <mergeCell ref="B48:B49"/>
    <mergeCell ref="A27:A30"/>
    <mergeCell ref="B28:B29"/>
    <mergeCell ref="F9:F10"/>
    <mergeCell ref="B9:B10"/>
    <mergeCell ref="A51:A54"/>
    <mergeCell ref="B52:B53"/>
    <mergeCell ref="D1:F1"/>
    <mergeCell ref="A35:A38"/>
    <mergeCell ref="B36:B37"/>
    <mergeCell ref="A39:A42"/>
    <mergeCell ref="B40:B41"/>
    <mergeCell ref="C6:C7"/>
    <mergeCell ref="D6:D7"/>
    <mergeCell ref="F6:F7"/>
    <mergeCell ref="D2:F2"/>
    <mergeCell ref="D3:F3"/>
    <mergeCell ref="D4:F4"/>
    <mergeCell ref="A15:A19"/>
    <mergeCell ref="E6:E7"/>
    <mergeCell ref="A31:A34"/>
    <mergeCell ref="B32:B33"/>
    <mergeCell ref="B16:B18"/>
    <mergeCell ref="A20:A25"/>
    <mergeCell ref="B20:B21"/>
    <mergeCell ref="B22:B23"/>
    <mergeCell ref="B24:B25"/>
    <mergeCell ref="C9:C10"/>
    <mergeCell ref="D9:D10"/>
    <mergeCell ref="A12:A14"/>
    <mergeCell ref="A8:A11"/>
    <mergeCell ref="A6:A7"/>
    <mergeCell ref="B6:B7"/>
  </mergeCells>
  <pageMargins left="0.25" right="0.25" top="0.75" bottom="0.75" header="0.3" footer="0.3"/>
  <pageSetup paperSize="9" scale="98" orientation="landscape" r:id="rId1"/>
  <ignoredErrors>
    <ignoredError sqref="B27 B11:B12 B14:B15 B19:B20 B8 B31 B35 B39 B43 B47 B5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D6D96-3C56-4461-A7D7-7261961C7ACD}">
  <dimension ref="A1:L54"/>
  <sheetViews>
    <sheetView topLeftCell="B4" workbookViewId="0">
      <selection activeCell="C9" sqref="A9:XFD10"/>
    </sheetView>
  </sheetViews>
  <sheetFormatPr baseColWidth="10" defaultColWidth="44.140625" defaultRowHeight="26.25" customHeight="1"/>
  <cols>
    <col min="1" max="1" width="17.42578125" style="3" customWidth="1"/>
    <col min="2" max="2" width="30.7109375" style="107" customWidth="1"/>
    <col min="3" max="3" width="7.85546875" style="7" customWidth="1"/>
    <col min="4" max="4" width="23.5703125" style="7" customWidth="1"/>
    <col min="5" max="5" width="14.5703125" style="7" customWidth="1"/>
    <col min="6" max="6" width="70.85546875" style="7" customWidth="1"/>
    <col min="7" max="7" width="7.85546875" style="7" bestFit="1" customWidth="1"/>
    <col min="8" max="10" width="9.5703125" style="7" customWidth="1"/>
    <col min="11" max="12" width="8.5703125" style="3" customWidth="1"/>
    <col min="13" max="16384" width="44.140625" style="3"/>
  </cols>
  <sheetData>
    <row r="1" spans="1:12" ht="26.25" customHeight="1">
      <c r="C1" s="3"/>
      <c r="D1" s="1" t="s">
        <v>0</v>
      </c>
      <c r="E1" s="88">
        <v>635604</v>
      </c>
      <c r="F1" s="1" t="s">
        <v>1</v>
      </c>
      <c r="G1" s="136" t="s">
        <v>2</v>
      </c>
      <c r="H1" s="136"/>
    </row>
    <row r="2" spans="1:12" ht="26.25" customHeight="1">
      <c r="C2" s="3"/>
      <c r="D2" s="1" t="s">
        <v>3</v>
      </c>
      <c r="E2" s="88">
        <v>1</v>
      </c>
      <c r="F2" s="1" t="s">
        <v>4</v>
      </c>
      <c r="G2" s="136" t="s">
        <v>5</v>
      </c>
      <c r="H2" s="136"/>
    </row>
    <row r="3" spans="1:12" ht="26.25" customHeight="1">
      <c r="C3" s="3"/>
      <c r="D3" s="1" t="s">
        <v>6</v>
      </c>
      <c r="E3" s="88">
        <v>1320</v>
      </c>
      <c r="F3" s="1" t="s">
        <v>7</v>
      </c>
      <c r="G3" s="136" t="s">
        <v>8</v>
      </c>
      <c r="H3" s="136"/>
    </row>
    <row r="4" spans="1:12" ht="26.25" customHeight="1">
      <c r="C4" s="3"/>
      <c r="D4" s="1" t="s">
        <v>16</v>
      </c>
      <c r="E4" s="90">
        <v>3314023</v>
      </c>
      <c r="F4" s="1" t="s">
        <v>14</v>
      </c>
      <c r="G4" s="144" t="s">
        <v>15</v>
      </c>
      <c r="H4" s="144"/>
    </row>
    <row r="5" spans="1:12" ht="26.25" customHeight="1" thickBot="1">
      <c r="A5" s="3" t="s">
        <v>84</v>
      </c>
      <c r="B5" s="107" t="s">
        <v>83</v>
      </c>
      <c r="C5" s="59"/>
      <c r="D5" s="59" t="s">
        <v>10</v>
      </c>
      <c r="E5" s="59" t="s">
        <v>12</v>
      </c>
      <c r="F5" s="59" t="s">
        <v>11</v>
      </c>
      <c r="G5" s="59" t="s">
        <v>9</v>
      </c>
      <c r="H5" s="59" t="s">
        <v>17</v>
      </c>
      <c r="I5" s="58" t="s">
        <v>76</v>
      </c>
      <c r="J5" s="58" t="s">
        <v>77</v>
      </c>
      <c r="K5" s="58" t="s">
        <v>78</v>
      </c>
      <c r="L5" s="58" t="s">
        <v>79</v>
      </c>
    </row>
    <row r="6" spans="1:12" ht="39" customHeight="1">
      <c r="B6" s="160" t="s">
        <v>87</v>
      </c>
      <c r="C6" s="114">
        <f>48/160</f>
        <v>0.3</v>
      </c>
      <c r="D6" s="154" t="s">
        <v>27</v>
      </c>
      <c r="E6" s="114">
        <v>48</v>
      </c>
      <c r="F6" s="140" t="s">
        <v>22</v>
      </c>
      <c r="G6" s="114">
        <v>48</v>
      </c>
      <c r="H6" s="142">
        <v>1</v>
      </c>
      <c r="I6" s="62" t="s">
        <v>80</v>
      </c>
      <c r="J6" s="64">
        <v>24</v>
      </c>
    </row>
    <row r="7" spans="1:12" ht="39" customHeight="1" thickBot="1">
      <c r="B7" s="160"/>
      <c r="C7" s="115"/>
      <c r="D7" s="155"/>
      <c r="E7" s="115"/>
      <c r="F7" s="141"/>
      <c r="G7" s="115"/>
      <c r="H7" s="143"/>
      <c r="I7" s="63" t="s">
        <v>82</v>
      </c>
      <c r="J7" s="65">
        <v>18</v>
      </c>
    </row>
    <row r="8" spans="1:12" ht="32.25" customHeight="1" thickBot="1">
      <c r="B8" s="107" t="s">
        <v>85</v>
      </c>
      <c r="C8" s="82">
        <f>72/160</f>
        <v>0.45</v>
      </c>
      <c r="D8" s="161" t="s">
        <v>18</v>
      </c>
      <c r="E8" s="85">
        <f>SUM(G8:G14)</f>
        <v>348</v>
      </c>
      <c r="F8" s="108" t="s">
        <v>28</v>
      </c>
      <c r="G8" s="82">
        <v>72</v>
      </c>
      <c r="H8" s="82">
        <v>1.5</v>
      </c>
    </row>
    <row r="9" spans="1:12" ht="27" customHeight="1">
      <c r="B9" s="167" t="s">
        <v>86</v>
      </c>
      <c r="C9" s="43"/>
      <c r="D9" s="162"/>
      <c r="E9" s="132" t="s">
        <v>13</v>
      </c>
      <c r="F9" s="168" t="s">
        <v>29</v>
      </c>
      <c r="G9" s="130">
        <v>72</v>
      </c>
      <c r="H9" s="130">
        <v>1.5</v>
      </c>
      <c r="I9" s="62" t="s">
        <v>80</v>
      </c>
      <c r="J9" s="64">
        <v>6</v>
      </c>
    </row>
    <row r="10" spans="1:12" ht="27" customHeight="1" thickBot="1">
      <c r="B10" s="167"/>
      <c r="C10" s="83"/>
      <c r="D10" s="163"/>
      <c r="E10" s="133"/>
      <c r="F10" s="169"/>
      <c r="G10" s="131"/>
      <c r="H10" s="131"/>
      <c r="I10" s="68" t="s">
        <v>81</v>
      </c>
      <c r="J10" s="77">
        <v>12</v>
      </c>
    </row>
    <row r="11" spans="1:12" ht="26.25" customHeight="1">
      <c r="B11" s="167"/>
      <c r="C11" s="67"/>
      <c r="D11" s="164" t="s">
        <v>19</v>
      </c>
      <c r="E11" s="75">
        <f>SUM(G11:G14)</f>
        <v>204</v>
      </c>
      <c r="F11" s="109" t="s">
        <v>30</v>
      </c>
      <c r="G11" s="67">
        <v>72</v>
      </c>
      <c r="H11" s="67">
        <v>1.5</v>
      </c>
      <c r="I11" s="68" t="s">
        <v>82</v>
      </c>
      <c r="J11" s="77">
        <v>24</v>
      </c>
    </row>
    <row r="12" spans="1:12" ht="26.25" customHeight="1">
      <c r="B12" s="167"/>
      <c r="C12" s="41"/>
      <c r="D12" s="165"/>
      <c r="E12" s="8" t="s">
        <v>13</v>
      </c>
      <c r="F12" s="110" t="s">
        <v>31</v>
      </c>
      <c r="G12" s="41">
        <v>84</v>
      </c>
      <c r="H12" s="41">
        <v>1.75</v>
      </c>
      <c r="I12" s="68"/>
      <c r="J12" s="69"/>
    </row>
    <row r="13" spans="1:12" ht="26.25" customHeight="1">
      <c r="C13" s="43"/>
      <c r="D13" s="166"/>
      <c r="E13" s="112"/>
      <c r="F13" s="113"/>
      <c r="G13" s="43"/>
      <c r="H13" s="43"/>
      <c r="I13" s="68"/>
      <c r="J13" s="69"/>
    </row>
    <row r="14" spans="1:12" ht="26.25" customHeight="1" thickBot="1">
      <c r="C14" s="79"/>
      <c r="D14" s="111"/>
      <c r="E14" s="70">
        <f>SUM(H8:H14)</f>
        <v>7.25</v>
      </c>
      <c r="F14" s="78" t="s">
        <v>68</v>
      </c>
      <c r="G14" s="79">
        <v>48</v>
      </c>
      <c r="H14" s="79">
        <v>1</v>
      </c>
      <c r="I14" s="80"/>
      <c r="J14" s="81"/>
    </row>
    <row r="15" spans="1:12" ht="26.25" customHeight="1">
      <c r="C15" s="83"/>
      <c r="D15" s="145" t="s">
        <v>20</v>
      </c>
      <c r="E15" s="91">
        <f>SUM(G15:G19)</f>
        <v>324</v>
      </c>
      <c r="F15" s="87" t="s">
        <v>33</v>
      </c>
      <c r="G15" s="83">
        <v>48</v>
      </c>
      <c r="H15" s="83">
        <v>1</v>
      </c>
    </row>
    <row r="16" spans="1:12" ht="26.25" customHeight="1">
      <c r="C16" s="41"/>
      <c r="D16" s="120"/>
      <c r="E16" s="120" t="s">
        <v>13</v>
      </c>
      <c r="F16" s="40" t="s">
        <v>34</v>
      </c>
      <c r="G16" s="41">
        <v>48</v>
      </c>
      <c r="H16" s="41">
        <v>1</v>
      </c>
    </row>
    <row r="17" spans="3:8" ht="26.25" customHeight="1">
      <c r="C17" s="41"/>
      <c r="D17" s="120"/>
      <c r="E17" s="120"/>
      <c r="F17" s="40" t="s">
        <v>35</v>
      </c>
      <c r="G17" s="41">
        <v>84</v>
      </c>
      <c r="H17" s="41">
        <v>1.75</v>
      </c>
    </row>
    <row r="18" spans="3:8" ht="26.25" customHeight="1">
      <c r="C18" s="41"/>
      <c r="D18" s="120"/>
      <c r="E18" s="120"/>
      <c r="F18" s="40" t="s">
        <v>36</v>
      </c>
      <c r="G18" s="41">
        <v>96</v>
      </c>
      <c r="H18" s="41">
        <v>2</v>
      </c>
    </row>
    <row r="19" spans="3:8" ht="26.25" customHeight="1" thickBot="1">
      <c r="C19" s="43"/>
      <c r="D19" s="146"/>
      <c r="E19" s="92">
        <f>SUM(H15:H19)</f>
        <v>6.75</v>
      </c>
      <c r="F19" s="42" t="s">
        <v>37</v>
      </c>
      <c r="G19" s="43">
        <v>48</v>
      </c>
      <c r="H19" s="43">
        <v>1</v>
      </c>
    </row>
    <row r="20" spans="3:8" ht="26.25" customHeight="1" thickTop="1">
      <c r="C20" s="96"/>
      <c r="D20" s="121" t="s">
        <v>74</v>
      </c>
      <c r="E20" s="124">
        <f>SUM(G20:G25)</f>
        <v>180</v>
      </c>
      <c r="F20" s="53" t="s">
        <v>62</v>
      </c>
      <c r="G20" s="93">
        <v>30</v>
      </c>
      <c r="H20" s="55">
        <f>(G20/48)</f>
        <v>0.625</v>
      </c>
    </row>
    <row r="21" spans="3:8" ht="26.25" customHeight="1">
      <c r="C21" s="97"/>
      <c r="D21" s="122"/>
      <c r="E21" s="125"/>
      <c r="F21" s="9" t="s">
        <v>63</v>
      </c>
      <c r="G21" s="94">
        <v>30</v>
      </c>
      <c r="H21" s="56">
        <f t="shared" ref="H21:H25" si="0">(G21/48)</f>
        <v>0.625</v>
      </c>
    </row>
    <row r="22" spans="3:8" ht="26.25" customHeight="1">
      <c r="C22" s="97"/>
      <c r="D22" s="122"/>
      <c r="E22" s="126" t="s">
        <v>13</v>
      </c>
      <c r="F22" s="9" t="s">
        <v>64</v>
      </c>
      <c r="G22" s="94">
        <v>30</v>
      </c>
      <c r="H22" s="56">
        <f t="shared" si="0"/>
        <v>0.625</v>
      </c>
    </row>
    <row r="23" spans="3:8" ht="26.25" customHeight="1">
      <c r="C23" s="97"/>
      <c r="D23" s="122"/>
      <c r="E23" s="126"/>
      <c r="F23" s="9" t="s">
        <v>65</v>
      </c>
      <c r="G23" s="94">
        <v>30</v>
      </c>
      <c r="H23" s="56">
        <f t="shared" si="0"/>
        <v>0.625</v>
      </c>
    </row>
    <row r="24" spans="3:8" ht="26.25" customHeight="1">
      <c r="C24" s="97"/>
      <c r="D24" s="122"/>
      <c r="E24" s="125">
        <f>SUM(H20:H25)</f>
        <v>3.75</v>
      </c>
      <c r="F24" s="9" t="s">
        <v>66</v>
      </c>
      <c r="G24" s="94">
        <v>30</v>
      </c>
      <c r="H24" s="56">
        <f t="shared" si="0"/>
        <v>0.625</v>
      </c>
    </row>
    <row r="25" spans="3:8" ht="26.25" customHeight="1" thickBot="1">
      <c r="C25" s="98"/>
      <c r="D25" s="123"/>
      <c r="E25" s="127"/>
      <c r="F25" s="51" t="s">
        <v>67</v>
      </c>
      <c r="G25" s="95">
        <v>30</v>
      </c>
      <c r="H25" s="57">
        <f t="shared" si="0"/>
        <v>0.625</v>
      </c>
    </row>
    <row r="26" spans="3:8" ht="26.25" customHeight="1" thickTop="1" thickBot="1">
      <c r="C26" s="99"/>
      <c r="D26" s="17" t="s">
        <v>10</v>
      </c>
      <c r="E26" s="18" t="s">
        <v>12</v>
      </c>
      <c r="F26" s="18" t="s">
        <v>11</v>
      </c>
      <c r="G26" s="18" t="s">
        <v>9</v>
      </c>
      <c r="H26" s="19" t="s">
        <v>17</v>
      </c>
    </row>
    <row r="27" spans="3:8" ht="26.25" customHeight="1" thickTop="1">
      <c r="C27" s="100"/>
      <c r="D27" s="137" t="s">
        <v>26</v>
      </c>
      <c r="E27" s="20">
        <f>SUM(G27:G30)</f>
        <v>48</v>
      </c>
      <c r="F27" s="22" t="s">
        <v>21</v>
      </c>
      <c r="G27" s="20">
        <v>12</v>
      </c>
      <c r="H27" s="23">
        <f>(G27/E27)</f>
        <v>0.25</v>
      </c>
    </row>
    <row r="28" spans="3:8" ht="26.25" customHeight="1">
      <c r="C28" s="101"/>
      <c r="D28" s="138"/>
      <c r="E28" s="126" t="s">
        <v>13</v>
      </c>
      <c r="F28" s="11" t="s">
        <v>24</v>
      </c>
      <c r="G28" s="89">
        <v>12</v>
      </c>
      <c r="H28" s="24">
        <f>(G28/E27)</f>
        <v>0.25</v>
      </c>
    </row>
    <row r="29" spans="3:8" ht="26.25" customHeight="1">
      <c r="C29" s="101"/>
      <c r="D29" s="138"/>
      <c r="E29" s="126"/>
      <c r="F29" s="11" t="s">
        <v>23</v>
      </c>
      <c r="G29" s="89">
        <v>12</v>
      </c>
      <c r="H29" s="24">
        <f>(G29/E27)</f>
        <v>0.25</v>
      </c>
    </row>
    <row r="30" spans="3:8" ht="26.25" customHeight="1" thickBot="1">
      <c r="C30" s="102"/>
      <c r="D30" s="139"/>
      <c r="E30" s="21">
        <f>SUM(H27:H30)</f>
        <v>1</v>
      </c>
      <c r="F30" s="25" t="s">
        <v>25</v>
      </c>
      <c r="G30" s="21">
        <v>12</v>
      </c>
      <c r="H30" s="26">
        <f>(G30/E27)</f>
        <v>0.25</v>
      </c>
    </row>
    <row r="31" spans="3:8" ht="26.25" customHeight="1" thickTop="1">
      <c r="C31" s="103"/>
      <c r="D31" s="116" t="s">
        <v>71</v>
      </c>
      <c r="E31" s="27">
        <f>SUM(G31:G34)</f>
        <v>48</v>
      </c>
      <c r="F31" s="28" t="s">
        <v>41</v>
      </c>
      <c r="G31" s="27">
        <v>12</v>
      </c>
      <c r="H31" s="29">
        <f>(G31/E31)</f>
        <v>0.25</v>
      </c>
    </row>
    <row r="32" spans="3:8" ht="26.25" customHeight="1">
      <c r="C32" s="104"/>
      <c r="D32" s="117"/>
      <c r="E32" s="119" t="s">
        <v>13</v>
      </c>
      <c r="F32" s="15" t="s">
        <v>40</v>
      </c>
      <c r="G32" s="84">
        <v>12</v>
      </c>
      <c r="H32" s="30">
        <f>(G32/E31)</f>
        <v>0.25</v>
      </c>
    </row>
    <row r="33" spans="3:8" ht="26.25" customHeight="1">
      <c r="C33" s="104"/>
      <c r="D33" s="117"/>
      <c r="E33" s="119"/>
      <c r="F33" s="15" t="s">
        <v>39</v>
      </c>
      <c r="G33" s="84">
        <v>12</v>
      </c>
      <c r="H33" s="30">
        <f>(G33/E31)</f>
        <v>0.25</v>
      </c>
    </row>
    <row r="34" spans="3:8" ht="26.25" customHeight="1" thickBot="1">
      <c r="C34" s="105"/>
      <c r="D34" s="118"/>
      <c r="E34" s="31">
        <f>SUM(H31:H34)</f>
        <v>1</v>
      </c>
      <c r="F34" s="32" t="s">
        <v>38</v>
      </c>
      <c r="G34" s="31">
        <v>12</v>
      </c>
      <c r="H34" s="33">
        <f>(G34/E31)</f>
        <v>0.25</v>
      </c>
    </row>
    <row r="35" spans="3:8" ht="26.25" customHeight="1" thickTop="1">
      <c r="C35" s="100"/>
      <c r="D35" s="137" t="s">
        <v>72</v>
      </c>
      <c r="E35" s="20">
        <f>SUM(G35:G38)</f>
        <v>48</v>
      </c>
      <c r="F35" s="34" t="s">
        <v>42</v>
      </c>
      <c r="G35" s="20">
        <v>12</v>
      </c>
      <c r="H35" s="23">
        <f>(G35/E35)</f>
        <v>0.25</v>
      </c>
    </row>
    <row r="36" spans="3:8" ht="26.25" customHeight="1">
      <c r="C36" s="101"/>
      <c r="D36" s="138"/>
      <c r="E36" s="126" t="s">
        <v>13</v>
      </c>
      <c r="F36" s="12" t="s">
        <v>43</v>
      </c>
      <c r="G36" s="89">
        <v>12</v>
      </c>
      <c r="H36" s="24">
        <f>(G36/E35)</f>
        <v>0.25</v>
      </c>
    </row>
    <row r="37" spans="3:8" ht="26.25" customHeight="1">
      <c r="C37" s="101"/>
      <c r="D37" s="138"/>
      <c r="E37" s="126"/>
      <c r="F37" s="12" t="s">
        <v>44</v>
      </c>
      <c r="G37" s="89">
        <v>12</v>
      </c>
      <c r="H37" s="24">
        <f>(G37/E35)</f>
        <v>0.25</v>
      </c>
    </row>
    <row r="38" spans="3:8" ht="26.25" customHeight="1" thickBot="1">
      <c r="C38" s="102"/>
      <c r="D38" s="139"/>
      <c r="E38" s="21">
        <f>SUM(H35:H38)</f>
        <v>1</v>
      </c>
      <c r="F38" s="35" t="s">
        <v>45</v>
      </c>
      <c r="G38" s="21">
        <v>12</v>
      </c>
      <c r="H38" s="26">
        <f>(G38/E35)</f>
        <v>0.25</v>
      </c>
    </row>
    <row r="39" spans="3:8" ht="26.25" customHeight="1" thickTop="1">
      <c r="C39" s="103"/>
      <c r="D39" s="116" t="s">
        <v>69</v>
      </c>
      <c r="E39" s="27">
        <f>SUM(G39:G42)</f>
        <v>48</v>
      </c>
      <c r="F39" s="45" t="s">
        <v>46</v>
      </c>
      <c r="G39" s="27">
        <v>12</v>
      </c>
      <c r="H39" s="29">
        <f>(G39/E39)</f>
        <v>0.25</v>
      </c>
    </row>
    <row r="40" spans="3:8" ht="26.25" customHeight="1">
      <c r="C40" s="104"/>
      <c r="D40" s="117"/>
      <c r="E40" s="119" t="s">
        <v>13</v>
      </c>
      <c r="F40" s="46" t="s">
        <v>47</v>
      </c>
      <c r="G40" s="84">
        <v>12</v>
      </c>
      <c r="H40" s="30">
        <f>(G40/E39)</f>
        <v>0.25</v>
      </c>
    </row>
    <row r="41" spans="3:8" ht="26.25" customHeight="1">
      <c r="C41" s="104"/>
      <c r="D41" s="117"/>
      <c r="E41" s="119"/>
      <c r="F41" s="46" t="s">
        <v>48</v>
      </c>
      <c r="G41" s="84">
        <v>12</v>
      </c>
      <c r="H41" s="30">
        <f>(G41/E39)</f>
        <v>0.25</v>
      </c>
    </row>
    <row r="42" spans="3:8" ht="26.25" customHeight="1" thickBot="1">
      <c r="C42" s="105"/>
      <c r="D42" s="118"/>
      <c r="E42" s="31">
        <f>SUM(H39:H42)</f>
        <v>1</v>
      </c>
      <c r="F42" s="47" t="s">
        <v>49</v>
      </c>
      <c r="G42" s="31">
        <v>12</v>
      </c>
      <c r="H42" s="33">
        <f>(G42/E39)</f>
        <v>0.25</v>
      </c>
    </row>
    <row r="43" spans="3:8" ht="26.25" customHeight="1" thickTop="1" thickBot="1">
      <c r="C43" s="100"/>
      <c r="D43" s="134" t="s">
        <v>70</v>
      </c>
      <c r="E43" s="20">
        <f>SUM(G43:G46)</f>
        <v>48</v>
      </c>
      <c r="F43" s="36" t="s">
        <v>50</v>
      </c>
      <c r="G43" s="20">
        <v>12</v>
      </c>
      <c r="H43" s="23">
        <f>(G43/E43)</f>
        <v>0.25</v>
      </c>
    </row>
    <row r="44" spans="3:8" ht="26.25" customHeight="1" thickBot="1">
      <c r="C44" s="101"/>
      <c r="D44" s="135"/>
      <c r="E44" s="126" t="s">
        <v>13</v>
      </c>
      <c r="F44" s="13" t="s">
        <v>51</v>
      </c>
      <c r="G44" s="89">
        <v>12</v>
      </c>
      <c r="H44" s="24">
        <f>(G44/E43)</f>
        <v>0.25</v>
      </c>
    </row>
    <row r="45" spans="3:8" ht="26.25" customHeight="1" thickBot="1">
      <c r="C45" s="101"/>
      <c r="D45" s="135"/>
      <c r="E45" s="126"/>
      <c r="F45" s="13" t="s">
        <v>52</v>
      </c>
      <c r="G45" s="89">
        <v>12</v>
      </c>
      <c r="H45" s="24">
        <f>(G45/E43)</f>
        <v>0.25</v>
      </c>
    </row>
    <row r="46" spans="3:8" ht="26.25" customHeight="1" thickBot="1">
      <c r="C46" s="102"/>
      <c r="D46" s="156"/>
      <c r="E46" s="21">
        <f>SUM(H43:H46)</f>
        <v>1</v>
      </c>
      <c r="F46" s="37" t="s">
        <v>53</v>
      </c>
      <c r="G46" s="21">
        <v>12</v>
      </c>
      <c r="H46" s="26">
        <f>(G46/E43)</f>
        <v>0.25</v>
      </c>
    </row>
    <row r="47" spans="3:8" ht="26.25" customHeight="1" thickTop="1" thickBot="1">
      <c r="C47" s="103"/>
      <c r="D47" s="157" t="s">
        <v>75</v>
      </c>
      <c r="E47" s="27">
        <f>SUM(G47:G50)</f>
        <v>48</v>
      </c>
      <c r="F47" s="38" t="s">
        <v>54</v>
      </c>
      <c r="G47" s="27">
        <v>12</v>
      </c>
      <c r="H47" s="29">
        <f>(G47/E47)</f>
        <v>0.25</v>
      </c>
    </row>
    <row r="48" spans="3:8" ht="26.25" customHeight="1" thickBot="1">
      <c r="C48" s="104"/>
      <c r="D48" s="158"/>
      <c r="E48" s="119" t="s">
        <v>13</v>
      </c>
      <c r="F48" s="16" t="s">
        <v>55</v>
      </c>
      <c r="G48" s="84">
        <v>12</v>
      </c>
      <c r="H48" s="30">
        <f>(G48/E47)</f>
        <v>0.25</v>
      </c>
    </row>
    <row r="49" spans="3:8" ht="26.25" customHeight="1" thickBot="1">
      <c r="C49" s="104"/>
      <c r="D49" s="158"/>
      <c r="E49" s="119"/>
      <c r="F49" s="16" t="s">
        <v>56</v>
      </c>
      <c r="G49" s="84">
        <v>12</v>
      </c>
      <c r="H49" s="30">
        <f>(G49/E47)</f>
        <v>0.25</v>
      </c>
    </row>
    <row r="50" spans="3:8" ht="26.25" customHeight="1" thickBot="1">
      <c r="C50" s="105"/>
      <c r="D50" s="159"/>
      <c r="E50" s="31">
        <f>SUM(H47:H50)</f>
        <v>1</v>
      </c>
      <c r="F50" s="39" t="s">
        <v>57</v>
      </c>
      <c r="G50" s="31">
        <v>12</v>
      </c>
      <c r="H50" s="33">
        <f>(G50/E47)</f>
        <v>0.25</v>
      </c>
    </row>
    <row r="51" spans="3:8" ht="26.25" customHeight="1" thickTop="1" thickBot="1">
      <c r="C51" s="100"/>
      <c r="D51" s="134" t="s">
        <v>73</v>
      </c>
      <c r="E51" s="20">
        <f>SUM(G51:G54)</f>
        <v>48</v>
      </c>
      <c r="F51" s="36" t="s">
        <v>58</v>
      </c>
      <c r="G51" s="20">
        <v>12</v>
      </c>
      <c r="H51" s="23">
        <f>(G51/E51)</f>
        <v>0.25</v>
      </c>
    </row>
    <row r="52" spans="3:8" ht="26.25" customHeight="1" thickBot="1">
      <c r="C52" s="101"/>
      <c r="D52" s="135"/>
      <c r="E52" s="126" t="s">
        <v>13</v>
      </c>
      <c r="F52" s="13" t="s">
        <v>59</v>
      </c>
      <c r="G52" s="89">
        <v>12</v>
      </c>
      <c r="H52" s="24">
        <f>(G52/E51)</f>
        <v>0.25</v>
      </c>
    </row>
    <row r="53" spans="3:8" ht="26.25" customHeight="1" thickBot="1">
      <c r="C53" s="101"/>
      <c r="D53" s="135"/>
      <c r="E53" s="126"/>
      <c r="F53" s="13" t="s">
        <v>61</v>
      </c>
      <c r="G53" s="89">
        <v>12</v>
      </c>
      <c r="H53" s="24">
        <f>(G53/E51)</f>
        <v>0.25</v>
      </c>
    </row>
    <row r="54" spans="3:8" ht="26.25" customHeight="1">
      <c r="C54" s="106"/>
      <c r="D54" s="135"/>
      <c r="E54" s="48">
        <f>SUM(H51:H54)</f>
        <v>1</v>
      </c>
      <c r="F54" s="49" t="s">
        <v>60</v>
      </c>
      <c r="G54" s="48">
        <v>12</v>
      </c>
      <c r="H54" s="50">
        <f>(G54/E51)</f>
        <v>0.25</v>
      </c>
    </row>
  </sheetData>
  <mergeCells count="38">
    <mergeCell ref="D6:D7"/>
    <mergeCell ref="E6:E7"/>
    <mergeCell ref="F6:F7"/>
    <mergeCell ref="G6:G7"/>
    <mergeCell ref="H6:H7"/>
    <mergeCell ref="E9:E10"/>
    <mergeCell ref="F9:F10"/>
    <mergeCell ref="G9:G10"/>
    <mergeCell ref="H9:H10"/>
    <mergeCell ref="G1:H1"/>
    <mergeCell ref="G2:H2"/>
    <mergeCell ref="G3:H3"/>
    <mergeCell ref="G4:H4"/>
    <mergeCell ref="E32:E33"/>
    <mergeCell ref="D35:D38"/>
    <mergeCell ref="E36:E37"/>
    <mergeCell ref="D15:D19"/>
    <mergeCell ref="E16:E18"/>
    <mergeCell ref="D20:D25"/>
    <mergeCell ref="E20:E21"/>
    <mergeCell ref="E22:E23"/>
    <mergeCell ref="E24:E25"/>
    <mergeCell ref="D51:D54"/>
    <mergeCell ref="E52:E53"/>
    <mergeCell ref="C6:C7"/>
    <mergeCell ref="B6:B7"/>
    <mergeCell ref="D8:D10"/>
    <mergeCell ref="D11:D13"/>
    <mergeCell ref="B9:B12"/>
    <mergeCell ref="D39:D42"/>
    <mergeCell ref="E40:E41"/>
    <mergeCell ref="D43:D46"/>
    <mergeCell ref="E44:E45"/>
    <mergeCell ref="D47:D50"/>
    <mergeCell ref="E48:E49"/>
    <mergeCell ref="D27:D30"/>
    <mergeCell ref="E28:E29"/>
    <mergeCell ref="D31:D34"/>
  </mergeCells>
  <pageMargins left="0.7" right="0.7" top="0.75" bottom="0.75" header="0.3" footer="0.3"/>
  <ignoredErrors>
    <ignoredError sqref="E8 E14 E15 E19:E20 E27 E31 E39 E43 E47 E51" formulaRange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 Competencias</vt:lpstr>
      <vt:lpstr>Por Fases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2025-10-14T04:27:42Z</cp:lastPrinted>
  <dcterms:created xsi:type="dcterms:W3CDTF">2025-10-13T23:38:10Z</dcterms:created>
  <dcterms:modified xsi:type="dcterms:W3CDTF">2025-11-15T04:19:16Z</dcterms:modified>
</cp:coreProperties>
</file>